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xr:revisionPtr revIDLastSave="0" documentId="8_{0DCC7BDE-3D1B-4435-8358-E0ADDB1FC646}" xr6:coauthVersionLast="47" xr6:coauthVersionMax="47" xr10:uidLastSave="{00000000-0000-0000-0000-000000000000}"/>
  <bookViews>
    <workbookView xWindow="1185" yWindow="1830" windowWidth="29280" windowHeight="16500" tabRatio="607" firstSheet="1" activeTab="1" xr2:uid="{00000000-000D-0000-FFFF-FFFF00000000}"/>
  </bookViews>
  <sheets>
    <sheet name="xxx" sheetId="22" r:id="rId1"/>
    <sheet name="桥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21" l="1"/>
  <c r="P22" i="21"/>
  <c r="P21" i="21"/>
  <c r="G20" i="21"/>
  <c r="P20" i="21" s="1"/>
  <c r="H19" i="21"/>
  <c r="P19" i="21" s="1"/>
  <c r="P18" i="21"/>
  <c r="P17" i="21"/>
  <c r="G17" i="21"/>
  <c r="L16" i="21"/>
  <c r="P16" i="21" s="1"/>
  <c r="F15" i="21"/>
  <c r="P15" i="21" s="1"/>
  <c r="K14" i="21"/>
  <c r="P14" i="21" s="1"/>
  <c r="J14" i="21"/>
  <c r="I14" i="21"/>
  <c r="M13" i="21"/>
  <c r="P13" i="21" s="1"/>
  <c r="I12" i="21"/>
  <c r="P12" i="21" s="1"/>
  <c r="I11" i="21"/>
  <c r="P11" i="21" s="1"/>
  <c r="K10" i="21"/>
  <c r="J10" i="21"/>
  <c r="P10" i="21" s="1"/>
  <c r="M9" i="21"/>
  <c r="P9" i="21" s="1"/>
  <c r="K7" i="21"/>
  <c r="J7" i="21"/>
  <c r="P7" i="21" s="1"/>
  <c r="P6" i="21"/>
  <c r="I6" i="21"/>
  <c r="Q23" i="22"/>
  <c r="Q22" i="22"/>
  <c r="O22" i="22"/>
  <c r="M21" i="22"/>
  <c r="Q21" i="22" s="1"/>
  <c r="N20" i="22"/>
  <c r="Q20" i="22" s="1"/>
  <c r="G19" i="22"/>
  <c r="Q19" i="22" s="1"/>
  <c r="G18" i="22"/>
  <c r="Q18" i="22" s="1"/>
  <c r="Q17" i="22"/>
  <c r="Q16" i="22"/>
  <c r="Q15" i="22"/>
  <c r="N15" i="22"/>
  <c r="L15" i="22"/>
  <c r="K15" i="22"/>
  <c r="J15" i="22"/>
  <c r="Q14" i="22"/>
  <c r="L13" i="22"/>
  <c r="G13" i="22"/>
  <c r="Q13" i="22" s="1"/>
  <c r="N12" i="22"/>
  <c r="Q12" i="22" s="1"/>
  <c r="I11" i="22"/>
  <c r="Q11" i="22" s="1"/>
  <c r="I10" i="22"/>
  <c r="Q10" i="22" s="1"/>
  <c r="N9" i="22"/>
  <c r="Q9" i="22" s="1"/>
  <c r="Q8" i="22"/>
  <c r="J8" i="22"/>
  <c r="I7" i="22"/>
  <c r="Q7" i="22" s="1"/>
  <c r="G7" i="22"/>
  <c r="Q6" i="22"/>
</calcChain>
</file>

<file path=xl/sharedStrings.xml><?xml version="1.0" encoding="utf-8"?>
<sst xmlns="http://schemas.openxmlformats.org/spreadsheetml/2006/main" count="121" uniqueCount="63">
  <si>
    <t>1号桥主要工程数量表</t>
  </si>
  <si>
    <t>材  料  名  称</t>
  </si>
  <si>
    <t>上      部      构      造</t>
  </si>
  <si>
    <t>下    部    构    造</t>
  </si>
  <si>
    <t>附      属      构      造</t>
  </si>
  <si>
    <t>合计</t>
  </si>
  <si>
    <t>单位</t>
  </si>
  <si>
    <t>钢梁</t>
  </si>
  <si>
    <t>桥面铺装</t>
  </si>
  <si>
    <t>栏杆</t>
  </si>
  <si>
    <t>桥台</t>
  </si>
  <si>
    <t>桥墩</t>
  </si>
  <si>
    <t>伸缩缝</t>
  </si>
  <si>
    <t>泄水管</t>
  </si>
  <si>
    <t>墩台限位装置</t>
  </si>
  <si>
    <t>挖方</t>
  </si>
  <si>
    <t>填方</t>
  </si>
  <si>
    <t>及  规  格</t>
  </si>
  <si>
    <t>台帽背墙</t>
  </si>
  <si>
    <t>扩基</t>
  </si>
  <si>
    <t>桩基</t>
  </si>
  <si>
    <t>混凝土</t>
  </si>
  <si>
    <t>C40混凝土</t>
  </si>
  <si>
    <r>
      <rPr>
        <sz val="11"/>
        <rFont val="仿宋_GB2312"/>
        <charset val="134"/>
      </rPr>
      <t>m</t>
    </r>
    <r>
      <rPr>
        <vertAlign val="superscript"/>
        <sz val="11"/>
        <rFont val="仿宋_GB2312"/>
        <charset val="134"/>
      </rPr>
      <t>3</t>
    </r>
  </si>
  <si>
    <t>C30混凝土</t>
  </si>
  <si>
    <t>C25片石混凝土</t>
  </si>
  <si>
    <t>钢筋</t>
  </si>
  <si>
    <t>HRB400</t>
  </si>
  <si>
    <r>
      <rPr>
        <sz val="11"/>
        <rFont val="SJQY"/>
        <charset val="134"/>
      </rPr>
      <t>C</t>
    </r>
    <r>
      <rPr>
        <sz val="11"/>
        <rFont val="仿宋_GB2312"/>
        <charset val="134"/>
      </rPr>
      <t>25</t>
    </r>
  </si>
  <si>
    <t>Kg</t>
  </si>
  <si>
    <r>
      <rPr>
        <sz val="11"/>
        <rFont val="SJQY"/>
        <charset val="134"/>
      </rPr>
      <t>C</t>
    </r>
    <r>
      <rPr>
        <sz val="11"/>
        <rFont val="仿宋_GB2312"/>
        <charset val="134"/>
      </rPr>
      <t>22</t>
    </r>
  </si>
  <si>
    <r>
      <rPr>
        <sz val="11"/>
        <rFont val="SJQY"/>
        <charset val="134"/>
      </rPr>
      <t>C</t>
    </r>
    <r>
      <rPr>
        <sz val="11"/>
        <rFont val="仿宋_GB2312"/>
        <charset val="134"/>
      </rPr>
      <t>12</t>
    </r>
  </si>
  <si>
    <t>HPB300</t>
  </si>
  <si>
    <r>
      <rPr>
        <sz val="11"/>
        <rFont val="SJQY"/>
        <charset val="134"/>
      </rPr>
      <t>A</t>
    </r>
    <r>
      <rPr>
        <sz val="11"/>
        <rFont val="仿宋_GB2312"/>
        <charset val="134"/>
      </rPr>
      <t>8</t>
    </r>
  </si>
  <si>
    <r>
      <rPr>
        <sz val="11"/>
        <rFont val="SJQY"/>
        <charset val="134"/>
      </rPr>
      <t>A</t>
    </r>
    <r>
      <rPr>
        <sz val="11"/>
        <rFont val="仿宋_GB2312"/>
        <charset val="134"/>
      </rPr>
      <t>10</t>
    </r>
  </si>
  <si>
    <t>Q355C钢材</t>
  </si>
  <si>
    <t>Q235C钢材</t>
  </si>
  <si>
    <t>钢材表面涂装</t>
  </si>
  <si>
    <r>
      <rPr>
        <sz val="11"/>
        <rFont val="仿宋_GB2312"/>
        <charset val="134"/>
      </rPr>
      <t>m</t>
    </r>
    <r>
      <rPr>
        <vertAlign val="superscript"/>
        <sz val="11"/>
        <rFont val="仿宋_GB2312"/>
        <charset val="134"/>
      </rPr>
      <t>2</t>
    </r>
  </si>
  <si>
    <t>m</t>
  </si>
  <si>
    <t>压膜砼面层</t>
  </si>
  <si>
    <t>楼承板</t>
  </si>
  <si>
    <t>D300*2cm油毛毡</t>
  </si>
  <si>
    <t>套</t>
  </si>
  <si>
    <t>10cm铸铁泄水管</t>
  </si>
  <si>
    <t>土石方</t>
  </si>
  <si>
    <t>级配碎石</t>
  </si>
  <si>
    <t>主要工程数量表</t>
  </si>
  <si>
    <t>台后填方</t>
  </si>
  <si>
    <t>台帽 挡块</t>
  </si>
  <si>
    <r>
      <t>m</t>
    </r>
    <r>
      <rPr>
        <vertAlign val="superscript"/>
        <sz val="11"/>
        <rFont val="仿宋_GB2312"/>
        <charset val="134"/>
      </rPr>
      <t>3</t>
    </r>
  </si>
  <si>
    <t>C30水下混凝土</t>
  </si>
  <si>
    <r>
      <t>C</t>
    </r>
    <r>
      <rPr>
        <sz val="11"/>
        <rFont val="仿宋_GB2312"/>
        <charset val="134"/>
      </rPr>
      <t>25</t>
    </r>
  </si>
  <si>
    <r>
      <t>C</t>
    </r>
    <r>
      <rPr>
        <sz val="11"/>
        <rFont val="仿宋_GB2312"/>
        <charset val="134"/>
      </rPr>
      <t>22</t>
    </r>
  </si>
  <si>
    <r>
      <t>C</t>
    </r>
    <r>
      <rPr>
        <sz val="11"/>
        <rFont val="仿宋_GB2312"/>
        <charset val="134"/>
      </rPr>
      <t>20</t>
    </r>
  </si>
  <si>
    <r>
      <t>C</t>
    </r>
    <r>
      <rPr>
        <sz val="11"/>
        <rFont val="仿宋_GB2312"/>
        <charset val="134"/>
      </rPr>
      <t>12</t>
    </r>
  </si>
  <si>
    <r>
      <t>A</t>
    </r>
    <r>
      <rPr>
        <sz val="11"/>
        <rFont val="仿宋_GB2312"/>
        <charset val="134"/>
      </rPr>
      <t>8</t>
    </r>
  </si>
  <si>
    <r>
      <t>A</t>
    </r>
    <r>
      <rPr>
        <sz val="11"/>
        <rFont val="仿宋_GB2312"/>
        <charset val="134"/>
      </rPr>
      <t>10</t>
    </r>
  </si>
  <si>
    <t>50*50*4mm方钢龙骨</t>
  </si>
  <si>
    <r>
      <t>m</t>
    </r>
    <r>
      <rPr>
        <vertAlign val="superscript"/>
        <sz val="11"/>
        <rFont val="仿宋_GB2312"/>
        <charset val="134"/>
      </rPr>
      <t>2</t>
    </r>
  </si>
  <si>
    <t>4cm厚防腐木</t>
  </si>
  <si>
    <t>D40*2cm油毛毡</t>
  </si>
  <si>
    <t>碎石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</si>
</sst>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_);[Red]\(0\)"/>
    <numFmt numFmtId="178" formatCode="0.0_ "/>
  </numFmts>
  <fonts count="13" x14ac:knownFonts="1">
    <font>
      <sz val="12"/>
      <name val="宋体"/>
      <charset val="134"/>
    </font>
    <font>
      <sz val="11"/>
      <name val="仿宋_GB2312"/>
      <charset val="134"/>
    </font>
    <font>
      <sz val="11"/>
      <name val="Times New Roman"/>
      <family val="1"/>
    </font>
    <font>
      <sz val="12"/>
      <name val="仿宋_GB2312"/>
      <charset val="134"/>
    </font>
    <font>
      <sz val="12"/>
      <name val="Times New Roman"/>
      <family val="1"/>
    </font>
    <font>
      <sz val="18"/>
      <name val="仿宋_GB2312"/>
      <charset val="134"/>
    </font>
    <font>
      <sz val="11"/>
      <name val="SJQY"/>
      <charset val="134"/>
    </font>
    <font>
      <sz val="10"/>
      <name val="Times New Roman"/>
      <family val="1"/>
    </font>
    <font>
      <sz val="22"/>
      <name val="仿宋_GB2312"/>
      <charset val="134"/>
    </font>
    <font>
      <sz val="11"/>
      <name val="宋体"/>
      <charset val="134"/>
    </font>
    <font>
      <vertAlign val="superscript"/>
      <sz val="11"/>
      <name val="仿宋_GB2312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176" fontId="1" fillId="0" borderId="0" xfId="0" applyNumberFormat="1" applyFont="1"/>
    <xf numFmtId="176" fontId="2" fillId="0" borderId="0" xfId="0" applyNumberFormat="1" applyFont="1"/>
    <xf numFmtId="176" fontId="1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/>
    <xf numFmtId="176" fontId="1" fillId="0" borderId="4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176" fontId="2" fillId="0" borderId="10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1" fillId="0" borderId="25" xfId="0" applyNumberFormat="1" applyFont="1" applyBorder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16" xfId="0" applyNumberFormat="1" applyFont="1" applyBorder="1" applyAlignment="1">
      <alignment horizontal="center" vertical="center"/>
    </xf>
    <xf numFmtId="176" fontId="2" fillId="0" borderId="30" xfId="0" applyNumberFormat="1" applyFont="1" applyBorder="1" applyAlignment="1">
      <alignment horizontal="center" vertical="center"/>
    </xf>
    <xf numFmtId="176" fontId="7" fillId="0" borderId="31" xfId="0" applyNumberFormat="1" applyFont="1" applyBorder="1" applyAlignment="1">
      <alignment horizontal="center" vertical="center"/>
    </xf>
    <xf numFmtId="177" fontId="2" fillId="0" borderId="16" xfId="0" applyNumberFormat="1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176" fontId="2" fillId="0" borderId="32" xfId="0" applyNumberFormat="1" applyFont="1" applyBorder="1" applyAlignment="1">
      <alignment horizontal="center" vertical="center"/>
    </xf>
    <xf numFmtId="176" fontId="2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/>
    <xf numFmtId="176" fontId="9" fillId="0" borderId="15" xfId="0" applyNumberFormat="1" applyFont="1" applyBorder="1" applyAlignment="1">
      <alignment horizontal="center" vertical="center"/>
    </xf>
    <xf numFmtId="177" fontId="2" fillId="0" borderId="31" xfId="0" applyNumberFormat="1" applyFont="1" applyBorder="1" applyAlignment="1">
      <alignment horizontal="center" vertical="center"/>
    </xf>
    <xf numFmtId="176" fontId="1" fillId="0" borderId="27" xfId="0" applyNumberFormat="1" applyFont="1" applyBorder="1" applyAlignment="1">
      <alignment horizontal="center" vertical="center"/>
    </xf>
    <xf numFmtId="176" fontId="1" fillId="0" borderId="28" xfId="0" applyNumberFormat="1" applyFont="1" applyBorder="1" applyAlignment="1">
      <alignment horizontal="center" vertical="center"/>
    </xf>
    <xf numFmtId="176" fontId="1" fillId="0" borderId="29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textRotation="255" wrapText="1"/>
    </xf>
    <xf numFmtId="0" fontId="1" fillId="0" borderId="19" xfId="0" applyFont="1" applyBorder="1" applyAlignment="1">
      <alignment horizontal="center" vertical="center" textRotation="255" wrapText="1"/>
    </xf>
    <xf numFmtId="0" fontId="1" fillId="0" borderId="20" xfId="0" applyFont="1" applyBorder="1" applyAlignment="1">
      <alignment horizontal="center" vertical="center" textRotation="255" wrapText="1"/>
    </xf>
    <xf numFmtId="176" fontId="1" fillId="0" borderId="11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176" fontId="1" fillId="0" borderId="16" xfId="0" applyNumberFormat="1" applyFont="1" applyBorder="1" applyAlignment="1">
      <alignment horizontal="center" vertical="center"/>
    </xf>
    <xf numFmtId="176" fontId="1" fillId="0" borderId="17" xfId="0" applyNumberFormat="1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26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1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4"/>
  <sheetViews>
    <sheetView showGridLines="0" workbookViewId="0">
      <pane xSplit="5" ySplit="5" topLeftCell="F6" activePane="bottomRight" state="frozen"/>
      <selection pane="topRight"/>
      <selection pane="bottomLeft"/>
      <selection pane="bottomRight" activeCell="D32" sqref="D32"/>
    </sheetView>
  </sheetViews>
  <sheetFormatPr defaultColWidth="9" defaultRowHeight="15.75" x14ac:dyDescent="0.25"/>
  <cols>
    <col min="1" max="2" width="4.625" style="3" customWidth="1"/>
    <col min="3" max="3" width="5.5" style="3" customWidth="1"/>
    <col min="4" max="4" width="9.125" style="3" customWidth="1"/>
    <col min="5" max="5" width="6.625" style="4" customWidth="1"/>
    <col min="6" max="6" width="9.875" style="5" customWidth="1"/>
    <col min="7" max="7" width="10.5" style="5" customWidth="1"/>
    <col min="8" max="8" width="9.5" style="5" customWidth="1"/>
    <col min="9" max="9" width="9.875" style="5" customWidth="1"/>
    <col min="10" max="10" width="8.25" style="5" customWidth="1"/>
    <col min="11" max="11" width="9.5" style="5" customWidth="1"/>
    <col min="12" max="13" width="7.625" style="5" customWidth="1"/>
    <col min="14" max="14" width="13.125" style="5" customWidth="1"/>
    <col min="15" max="16" width="7.625" style="5" customWidth="1"/>
    <col min="17" max="17" width="10" style="5" customWidth="1"/>
    <col min="18" max="18" width="7.625" style="5" customWidth="1"/>
    <col min="19" max="20" width="9" style="6"/>
    <col min="21" max="21" width="15.75" style="6" customWidth="1"/>
    <col min="22" max="22" width="9.25" style="6" customWidth="1"/>
    <col min="23" max="16384" width="9" style="6"/>
  </cols>
  <sheetData>
    <row r="1" spans="1:28" ht="27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0"/>
    </row>
    <row r="2" spans="1:28" ht="2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"/>
    </row>
    <row r="3" spans="1:28" s="1" customFormat="1" ht="15.75" customHeight="1" x14ac:dyDescent="0.15">
      <c r="A3" s="64" t="s">
        <v>1</v>
      </c>
      <c r="B3" s="65"/>
      <c r="C3" s="65"/>
      <c r="D3" s="66"/>
      <c r="E3" s="7"/>
      <c r="F3" s="67" t="s">
        <v>2</v>
      </c>
      <c r="G3" s="68"/>
      <c r="H3" s="68"/>
      <c r="I3" s="67" t="s">
        <v>3</v>
      </c>
      <c r="J3" s="68"/>
      <c r="K3" s="69"/>
      <c r="L3" s="67" t="s">
        <v>4</v>
      </c>
      <c r="M3" s="68"/>
      <c r="N3" s="68"/>
      <c r="O3" s="68"/>
      <c r="P3" s="68"/>
      <c r="Q3" s="42" t="s">
        <v>5</v>
      </c>
      <c r="R3" s="3"/>
    </row>
    <row r="4" spans="1:28" s="1" customFormat="1" ht="13.5" x14ac:dyDescent="0.15">
      <c r="A4" s="8"/>
      <c r="B4" s="3"/>
      <c r="C4" s="3"/>
      <c r="D4" s="9"/>
      <c r="E4" s="10" t="s">
        <v>6</v>
      </c>
      <c r="F4" s="70" t="s">
        <v>7</v>
      </c>
      <c r="G4" s="70" t="s">
        <v>8</v>
      </c>
      <c r="H4" s="72" t="s">
        <v>9</v>
      </c>
      <c r="I4" s="47" t="s">
        <v>10</v>
      </c>
      <c r="J4" s="47"/>
      <c r="K4" s="12" t="s">
        <v>11</v>
      </c>
      <c r="L4" s="70" t="s">
        <v>12</v>
      </c>
      <c r="M4" s="70" t="s">
        <v>13</v>
      </c>
      <c r="N4" s="70" t="s">
        <v>14</v>
      </c>
      <c r="O4" s="70" t="s">
        <v>15</v>
      </c>
      <c r="P4" s="70" t="s">
        <v>16</v>
      </c>
      <c r="Q4" s="43"/>
      <c r="R4" s="3"/>
    </row>
    <row r="5" spans="1:28" s="1" customFormat="1" ht="13.5" x14ac:dyDescent="0.15">
      <c r="A5" s="58" t="s">
        <v>17</v>
      </c>
      <c r="B5" s="59"/>
      <c r="C5" s="59"/>
      <c r="D5" s="60"/>
      <c r="E5" s="10"/>
      <c r="F5" s="71"/>
      <c r="G5" s="71"/>
      <c r="H5" s="73"/>
      <c r="I5" s="11" t="s">
        <v>18</v>
      </c>
      <c r="J5" s="11" t="s">
        <v>19</v>
      </c>
      <c r="K5" s="11" t="s">
        <v>20</v>
      </c>
      <c r="L5" s="71"/>
      <c r="M5" s="71"/>
      <c r="N5" s="71"/>
      <c r="O5" s="71"/>
      <c r="P5" s="71"/>
      <c r="Q5" s="44"/>
      <c r="R5" s="3"/>
    </row>
    <row r="6" spans="1:28" s="2" customFormat="1" x14ac:dyDescent="0.25">
      <c r="A6" s="55" t="s">
        <v>21</v>
      </c>
      <c r="B6" s="61" t="s">
        <v>22</v>
      </c>
      <c r="C6" s="62"/>
      <c r="D6" s="63"/>
      <c r="E6" s="12" t="s">
        <v>23</v>
      </c>
      <c r="F6" s="13"/>
      <c r="G6" s="13"/>
      <c r="H6" s="13"/>
      <c r="I6" s="13"/>
      <c r="K6" s="13"/>
      <c r="L6" s="20"/>
      <c r="M6" s="20"/>
      <c r="N6" s="20"/>
      <c r="O6" s="20"/>
      <c r="P6" s="20"/>
      <c r="Q6" s="21">
        <f t="shared" ref="Q6:Q23" si="0">SUM(F6:P6)</f>
        <v>0</v>
      </c>
      <c r="R6" s="31"/>
      <c r="U6" s="32"/>
      <c r="V6" s="33"/>
      <c r="W6" s="32"/>
      <c r="X6" s="32"/>
      <c r="Y6" s="34"/>
      <c r="Z6" s="33"/>
      <c r="AA6" s="33"/>
      <c r="AB6" s="33"/>
    </row>
    <row r="7" spans="1:28" s="2" customFormat="1" x14ac:dyDescent="0.25">
      <c r="A7" s="55"/>
      <c r="B7" s="61" t="s">
        <v>24</v>
      </c>
      <c r="C7" s="62"/>
      <c r="D7" s="63"/>
      <c r="E7" s="12" t="s">
        <v>23</v>
      </c>
      <c r="F7" s="13"/>
      <c r="G7" s="13">
        <f>54*0.15*4</f>
        <v>32.4</v>
      </c>
      <c r="H7" s="13"/>
      <c r="I7" s="13">
        <f>2.59*2</f>
        <v>5.18</v>
      </c>
      <c r="J7" s="13"/>
      <c r="K7" s="13"/>
      <c r="L7" s="20"/>
      <c r="M7" s="20"/>
      <c r="N7" s="20"/>
      <c r="O7" s="20"/>
      <c r="P7" s="20"/>
      <c r="Q7" s="21">
        <f t="shared" si="0"/>
        <v>37.58</v>
      </c>
      <c r="R7" s="31"/>
      <c r="U7" s="32"/>
      <c r="V7" s="33"/>
      <c r="W7" s="32"/>
      <c r="X7" s="32"/>
      <c r="Y7" s="34"/>
      <c r="Z7" s="33"/>
      <c r="AA7" s="33"/>
      <c r="AB7" s="33"/>
    </row>
    <row r="8" spans="1:28" s="2" customFormat="1" x14ac:dyDescent="0.25">
      <c r="A8" s="55"/>
      <c r="B8" s="61" t="s">
        <v>25</v>
      </c>
      <c r="C8" s="62"/>
      <c r="D8" s="63"/>
      <c r="E8" s="12" t="s">
        <v>23</v>
      </c>
      <c r="F8" s="13"/>
      <c r="G8" s="13"/>
      <c r="H8" s="13"/>
      <c r="I8" s="13"/>
      <c r="J8" s="13">
        <f>7.92*2</f>
        <v>15.84</v>
      </c>
      <c r="K8" s="13"/>
      <c r="L8" s="20"/>
      <c r="M8" s="20"/>
      <c r="N8" s="20"/>
      <c r="O8" s="20"/>
      <c r="P8" s="20"/>
      <c r="Q8" s="21">
        <f t="shared" si="0"/>
        <v>15.84</v>
      </c>
      <c r="R8" s="31"/>
      <c r="U8" s="32"/>
      <c r="V8" s="33"/>
      <c r="W8" s="32"/>
      <c r="X8" s="32"/>
      <c r="Y8" s="34"/>
      <c r="Z8" s="33"/>
      <c r="AA8" s="33"/>
      <c r="AB8" s="33"/>
    </row>
    <row r="9" spans="1:28" s="2" customFormat="1" ht="15" x14ac:dyDescent="0.25">
      <c r="A9" s="56" t="s">
        <v>26</v>
      </c>
      <c r="B9" s="45" t="s">
        <v>27</v>
      </c>
      <c r="C9" s="46"/>
      <c r="D9" s="14" t="s">
        <v>28</v>
      </c>
      <c r="E9" s="12" t="s">
        <v>29</v>
      </c>
      <c r="F9" s="13"/>
      <c r="G9" s="13"/>
      <c r="H9" s="13"/>
      <c r="I9" s="13"/>
      <c r="J9" s="13"/>
      <c r="K9" s="13"/>
      <c r="L9" s="20"/>
      <c r="M9" s="20"/>
      <c r="N9" s="20">
        <f>3.1*4+0.8*16</f>
        <v>25.200000000000003</v>
      </c>
      <c r="O9" s="20"/>
      <c r="P9" s="20"/>
      <c r="Q9" s="21">
        <f t="shared" si="0"/>
        <v>25.200000000000003</v>
      </c>
      <c r="R9" s="35"/>
      <c r="T9" s="36"/>
      <c r="U9" s="36"/>
      <c r="V9" s="32"/>
      <c r="W9" s="32"/>
    </row>
    <row r="10" spans="1:28" s="2" customFormat="1" ht="15" x14ac:dyDescent="0.25">
      <c r="A10" s="56"/>
      <c r="B10" s="45"/>
      <c r="C10" s="46"/>
      <c r="D10" s="14" t="s">
        <v>30</v>
      </c>
      <c r="E10" s="12" t="s">
        <v>29</v>
      </c>
      <c r="F10" s="13"/>
      <c r="G10" s="13"/>
      <c r="H10" s="13"/>
      <c r="I10" s="13">
        <f>210.2*2</f>
        <v>420.4</v>
      </c>
      <c r="K10" s="13"/>
      <c r="L10" s="20"/>
      <c r="M10" s="20"/>
      <c r="N10" s="20"/>
      <c r="O10" s="20"/>
      <c r="P10" s="20"/>
      <c r="Q10" s="21">
        <f t="shared" si="0"/>
        <v>420.4</v>
      </c>
      <c r="R10" s="35"/>
      <c r="T10" s="36"/>
      <c r="U10" s="36"/>
      <c r="V10" s="32"/>
      <c r="W10" s="32"/>
    </row>
    <row r="11" spans="1:28" s="2" customFormat="1" ht="15" x14ac:dyDescent="0.25">
      <c r="A11" s="56"/>
      <c r="B11" s="45"/>
      <c r="C11" s="46"/>
      <c r="D11" s="14" t="s">
        <v>31</v>
      </c>
      <c r="E11" s="12" t="s">
        <v>29</v>
      </c>
      <c r="F11" s="13"/>
      <c r="G11" s="13"/>
      <c r="H11" s="13"/>
      <c r="I11" s="13">
        <f>169.9*2</f>
        <v>339.8</v>
      </c>
      <c r="J11" s="13"/>
      <c r="K11" s="13"/>
      <c r="L11" s="20"/>
      <c r="M11" s="20"/>
      <c r="N11" s="20"/>
      <c r="O11" s="20"/>
      <c r="P11" s="20"/>
      <c r="Q11" s="21">
        <f t="shared" si="0"/>
        <v>339.8</v>
      </c>
      <c r="R11" s="35"/>
      <c r="T11" s="36"/>
      <c r="U11" s="36"/>
      <c r="V11" s="32"/>
      <c r="W11" s="32"/>
    </row>
    <row r="12" spans="1:28" s="2" customFormat="1" ht="15.75" customHeight="1" x14ac:dyDescent="0.25">
      <c r="A12" s="56"/>
      <c r="B12" s="47" t="s">
        <v>32</v>
      </c>
      <c r="C12" s="47"/>
      <c r="D12" s="14" t="s">
        <v>33</v>
      </c>
      <c r="E12" s="12" t="s">
        <v>29</v>
      </c>
      <c r="F12" s="13"/>
      <c r="G12" s="13"/>
      <c r="H12" s="13"/>
      <c r="I12" s="13"/>
      <c r="J12" s="13"/>
      <c r="K12" s="13"/>
      <c r="L12" s="20"/>
      <c r="M12" s="20"/>
      <c r="N12" s="20">
        <f>1.8*4</f>
        <v>7.2</v>
      </c>
      <c r="O12" s="20"/>
      <c r="P12" s="20"/>
      <c r="Q12" s="21">
        <f t="shared" si="0"/>
        <v>7.2</v>
      </c>
      <c r="R12" s="35"/>
      <c r="T12" s="36"/>
      <c r="U12" s="36"/>
      <c r="V12" s="32"/>
      <c r="W12" s="32"/>
    </row>
    <row r="13" spans="1:28" s="2" customFormat="1" ht="15" x14ac:dyDescent="0.25">
      <c r="A13" s="57"/>
      <c r="B13" s="47"/>
      <c r="C13" s="47"/>
      <c r="D13" s="14" t="s">
        <v>34</v>
      </c>
      <c r="E13" s="12" t="s">
        <v>29</v>
      </c>
      <c r="F13" s="13"/>
      <c r="G13" s="13">
        <f>12.3*54*4</f>
        <v>2656.8</v>
      </c>
      <c r="H13" s="13"/>
      <c r="I13" s="13"/>
      <c r="J13" s="13"/>
      <c r="K13" s="13"/>
      <c r="L13" s="20">
        <f>20.7</f>
        <v>20.7</v>
      </c>
      <c r="M13" s="20"/>
      <c r="N13" s="20"/>
      <c r="O13" s="20"/>
      <c r="P13" s="20"/>
      <c r="Q13" s="21">
        <f t="shared" si="0"/>
        <v>2677.5</v>
      </c>
      <c r="R13" s="35"/>
      <c r="T13" s="36"/>
      <c r="U13" s="36"/>
      <c r="V13" s="32"/>
      <c r="W13" s="32"/>
    </row>
    <row r="14" spans="1:28" s="2" customFormat="1" ht="15" x14ac:dyDescent="0.25">
      <c r="A14" s="49" t="s">
        <v>35</v>
      </c>
      <c r="B14" s="50"/>
      <c r="C14" s="50"/>
      <c r="D14" s="51"/>
      <c r="E14" s="12" t="s">
        <v>29</v>
      </c>
      <c r="F14" s="13">
        <v>13808.3</v>
      </c>
      <c r="G14" s="13"/>
      <c r="H14" s="13"/>
      <c r="I14" s="13"/>
      <c r="J14" s="13"/>
      <c r="K14" s="13"/>
      <c r="L14" s="20"/>
      <c r="M14" s="20"/>
      <c r="N14" s="20"/>
      <c r="O14" s="20"/>
      <c r="P14" s="20"/>
      <c r="Q14" s="21">
        <f t="shared" si="0"/>
        <v>13808.3</v>
      </c>
      <c r="R14" s="35"/>
      <c r="U14" s="36"/>
      <c r="V14" s="36"/>
      <c r="W14" s="36"/>
      <c r="Y14" s="31"/>
      <c r="Z14" s="31"/>
      <c r="AA14" s="31"/>
    </row>
    <row r="15" spans="1:28" s="2" customFormat="1" ht="15" x14ac:dyDescent="0.25">
      <c r="A15" s="49" t="s">
        <v>36</v>
      </c>
      <c r="B15" s="50"/>
      <c r="C15" s="50"/>
      <c r="D15" s="51"/>
      <c r="E15" s="12" t="s">
        <v>29</v>
      </c>
      <c r="F15" s="13"/>
      <c r="G15" s="13"/>
      <c r="H15" s="13"/>
      <c r="I15" s="13"/>
      <c r="J15" s="13">
        <f>67.67*26*8</f>
        <v>14075.36</v>
      </c>
      <c r="K15" s="13">
        <f>67.67*28*16</f>
        <v>30316.16</v>
      </c>
      <c r="L15" s="20">
        <f>55.3+161.3</f>
        <v>216.60000000000002</v>
      </c>
      <c r="M15" s="20"/>
      <c r="N15" s="20">
        <f>(30+15.8)*16</f>
        <v>732.8</v>
      </c>
      <c r="O15" s="20"/>
      <c r="P15" s="20"/>
      <c r="Q15" s="21">
        <f t="shared" si="0"/>
        <v>45340.920000000006</v>
      </c>
      <c r="R15" s="35"/>
      <c r="U15" s="36"/>
      <c r="V15" s="36"/>
      <c r="W15" s="36"/>
      <c r="Y15" s="31"/>
      <c r="Z15" s="31"/>
      <c r="AA15" s="31"/>
    </row>
    <row r="16" spans="1:28" s="2" customFormat="1" x14ac:dyDescent="0.25">
      <c r="A16" s="49" t="s">
        <v>37</v>
      </c>
      <c r="B16" s="50"/>
      <c r="C16" s="50"/>
      <c r="D16" s="51"/>
      <c r="E16" s="12" t="s">
        <v>38</v>
      </c>
      <c r="F16" s="13">
        <v>354.6</v>
      </c>
      <c r="G16" s="13"/>
      <c r="H16" s="13"/>
      <c r="I16" s="13"/>
      <c r="J16" s="13"/>
      <c r="K16" s="13"/>
      <c r="L16" s="20"/>
      <c r="M16" s="20"/>
      <c r="N16" s="20"/>
      <c r="O16" s="20"/>
      <c r="P16" s="20"/>
      <c r="Q16" s="21">
        <f t="shared" si="0"/>
        <v>354.6</v>
      </c>
      <c r="R16" s="35"/>
      <c r="U16" s="36"/>
      <c r="V16" s="36"/>
      <c r="W16" s="36"/>
      <c r="Y16" s="31"/>
      <c r="Z16" s="31"/>
      <c r="AA16" s="31"/>
    </row>
    <row r="17" spans="1:27" s="2" customFormat="1" ht="15" x14ac:dyDescent="0.25">
      <c r="A17" s="49" t="s">
        <v>9</v>
      </c>
      <c r="B17" s="50"/>
      <c r="C17" s="50"/>
      <c r="D17" s="51"/>
      <c r="E17" s="12" t="s">
        <v>39</v>
      </c>
      <c r="F17" s="13"/>
      <c r="G17" s="13"/>
      <c r="H17" s="13">
        <v>108</v>
      </c>
      <c r="I17" s="13"/>
      <c r="J17" s="13"/>
      <c r="K17" s="13"/>
      <c r="L17" s="20"/>
      <c r="M17" s="20"/>
      <c r="N17" s="20"/>
      <c r="O17" s="20"/>
      <c r="P17" s="20"/>
      <c r="Q17" s="21">
        <f t="shared" si="0"/>
        <v>108</v>
      </c>
      <c r="R17" s="35"/>
      <c r="U17" s="37"/>
      <c r="V17" s="31"/>
      <c r="W17" s="38"/>
      <c r="X17" s="38"/>
      <c r="Y17" s="39"/>
      <c r="Z17" s="39"/>
      <c r="AA17" s="39"/>
    </row>
    <row r="18" spans="1:27" s="2" customFormat="1" x14ac:dyDescent="0.25">
      <c r="A18" s="49" t="s">
        <v>40</v>
      </c>
      <c r="B18" s="50"/>
      <c r="C18" s="50"/>
      <c r="D18" s="51"/>
      <c r="E18" s="12" t="s">
        <v>38</v>
      </c>
      <c r="F18" s="13"/>
      <c r="G18" s="13">
        <f>G19</f>
        <v>216</v>
      </c>
      <c r="H18" s="13"/>
      <c r="I18" s="15"/>
      <c r="J18" s="15"/>
      <c r="K18" s="15"/>
      <c r="L18" s="24"/>
      <c r="M18" s="24"/>
      <c r="N18" s="24"/>
      <c r="O18" s="24"/>
      <c r="P18" s="24"/>
      <c r="Q18" s="21">
        <f t="shared" si="0"/>
        <v>216</v>
      </c>
      <c r="R18" s="35"/>
      <c r="U18" s="37"/>
      <c r="V18" s="31"/>
      <c r="W18" s="38"/>
      <c r="X18" s="38"/>
      <c r="Y18" s="39"/>
      <c r="Z18" s="39"/>
      <c r="AA18" s="39"/>
    </row>
    <row r="19" spans="1:27" s="2" customFormat="1" x14ac:dyDescent="0.25">
      <c r="A19" s="49" t="s">
        <v>41</v>
      </c>
      <c r="B19" s="50"/>
      <c r="C19" s="50"/>
      <c r="D19" s="51"/>
      <c r="E19" s="12" t="s">
        <v>38</v>
      </c>
      <c r="F19" s="13"/>
      <c r="G19" s="13">
        <f>4*H17/2</f>
        <v>216</v>
      </c>
      <c r="H19" s="13"/>
      <c r="I19" s="16"/>
      <c r="J19" s="16"/>
      <c r="K19" s="16"/>
      <c r="L19" s="22"/>
      <c r="M19" s="22"/>
      <c r="N19" s="22"/>
      <c r="O19" s="22"/>
      <c r="P19" s="22"/>
      <c r="Q19" s="21">
        <f t="shared" si="0"/>
        <v>216</v>
      </c>
      <c r="R19" s="35"/>
      <c r="U19" s="37"/>
      <c r="V19" s="32"/>
      <c r="W19" s="32"/>
      <c r="X19" s="32"/>
    </row>
    <row r="20" spans="1:27" s="2" customFormat="1" ht="15" x14ac:dyDescent="0.25">
      <c r="A20" s="49" t="s">
        <v>42</v>
      </c>
      <c r="B20" s="50"/>
      <c r="C20" s="50"/>
      <c r="D20" s="51"/>
      <c r="E20" s="12" t="s">
        <v>43</v>
      </c>
      <c r="F20" s="15"/>
      <c r="G20" s="15"/>
      <c r="H20" s="15"/>
      <c r="I20" s="16"/>
      <c r="J20" s="16"/>
      <c r="K20" s="16"/>
      <c r="L20" s="22"/>
      <c r="M20" s="22"/>
      <c r="N20" s="20">
        <f>4+16</f>
        <v>20</v>
      </c>
      <c r="O20" s="22"/>
      <c r="P20" s="22"/>
      <c r="Q20" s="21">
        <f t="shared" si="0"/>
        <v>20</v>
      </c>
      <c r="R20" s="35"/>
      <c r="U20" s="37"/>
      <c r="V20" s="32"/>
      <c r="W20" s="32"/>
      <c r="X20" s="32"/>
    </row>
    <row r="21" spans="1:27" s="2" customFormat="1" ht="15" x14ac:dyDescent="0.25">
      <c r="A21" s="49" t="s">
        <v>44</v>
      </c>
      <c r="B21" s="50"/>
      <c r="C21" s="50"/>
      <c r="D21" s="51"/>
      <c r="E21" s="40" t="s">
        <v>43</v>
      </c>
      <c r="F21" s="16"/>
      <c r="G21" s="15"/>
      <c r="H21" s="16"/>
      <c r="I21" s="15"/>
      <c r="J21" s="15"/>
      <c r="K21" s="15"/>
      <c r="L21" s="24"/>
      <c r="M21" s="41">
        <f>(H17/10+1)*2</f>
        <v>23.6</v>
      </c>
      <c r="N21" s="24"/>
      <c r="O21" s="24"/>
      <c r="P21" s="24"/>
      <c r="Q21" s="21">
        <f t="shared" si="0"/>
        <v>23.6</v>
      </c>
      <c r="R21" s="35"/>
    </row>
    <row r="22" spans="1:27" s="2" customFormat="1" x14ac:dyDescent="0.25">
      <c r="A22" s="49" t="s">
        <v>45</v>
      </c>
      <c r="B22" s="50"/>
      <c r="C22" s="50"/>
      <c r="D22" s="51"/>
      <c r="E22" s="12" t="s">
        <v>23</v>
      </c>
      <c r="F22" s="16"/>
      <c r="G22" s="15"/>
      <c r="H22" s="16"/>
      <c r="I22" s="15"/>
      <c r="J22" s="15"/>
      <c r="K22" s="15"/>
      <c r="L22" s="24"/>
      <c r="M22" s="24"/>
      <c r="N22" s="24"/>
      <c r="O22" s="24">
        <f>2*6*4*2</f>
        <v>96</v>
      </c>
      <c r="P22" s="24"/>
      <c r="Q22" s="21">
        <f t="shared" si="0"/>
        <v>96</v>
      </c>
      <c r="R22" s="35"/>
    </row>
    <row r="23" spans="1:27" s="2" customFormat="1" x14ac:dyDescent="0.25">
      <c r="A23" s="52" t="s">
        <v>46</v>
      </c>
      <c r="B23" s="53"/>
      <c r="C23" s="53"/>
      <c r="D23" s="54"/>
      <c r="E23" s="17" t="s">
        <v>23</v>
      </c>
      <c r="F23" s="18"/>
      <c r="G23" s="18"/>
      <c r="H23" s="18"/>
      <c r="I23" s="25"/>
      <c r="J23" s="25"/>
      <c r="K23" s="25"/>
      <c r="L23" s="26"/>
      <c r="M23" s="26"/>
      <c r="N23" s="26"/>
      <c r="O23" s="26"/>
      <c r="P23" s="27">
        <v>60</v>
      </c>
      <c r="Q23" s="28">
        <f t="shared" si="0"/>
        <v>60</v>
      </c>
      <c r="R23" s="35"/>
    </row>
    <row r="24" spans="1:27" s="1" customFormat="1" ht="18.95" customHeight="1" x14ac:dyDescent="0.15">
      <c r="A24" s="3"/>
      <c r="B24" s="3"/>
      <c r="C24" s="3"/>
      <c r="D24" s="19"/>
      <c r="E24" s="19"/>
      <c r="F24" s="19"/>
      <c r="G24" s="19"/>
      <c r="H24" s="19"/>
      <c r="I24" s="19"/>
      <c r="J24" s="19"/>
      <c r="K24" s="29"/>
      <c r="L24" s="29"/>
      <c r="M24" s="29"/>
      <c r="N24" s="29"/>
      <c r="O24" s="29"/>
      <c r="P24" s="29"/>
      <c r="Q24" s="29"/>
      <c r="R24" s="29"/>
    </row>
  </sheetData>
  <mergeCells count="33">
    <mergeCell ref="N4:N5"/>
    <mergeCell ref="O4:O5"/>
    <mergeCell ref="P4:P5"/>
    <mergeCell ref="A21:D21"/>
    <mergeCell ref="A22:D22"/>
    <mergeCell ref="A23:D23"/>
    <mergeCell ref="A6:A8"/>
    <mergeCell ref="A9:A13"/>
    <mergeCell ref="A15:D15"/>
    <mergeCell ref="A16:D16"/>
    <mergeCell ref="A17:D17"/>
    <mergeCell ref="A18:D18"/>
    <mergeCell ref="A19:D19"/>
    <mergeCell ref="B6:D6"/>
    <mergeCell ref="B7:D7"/>
    <mergeCell ref="B8:D8"/>
    <mergeCell ref="A14:D14"/>
    <mergeCell ref="Q3:Q5"/>
    <mergeCell ref="B9:C11"/>
    <mergeCell ref="B12:C13"/>
    <mergeCell ref="A1:Q2"/>
    <mergeCell ref="A20:D20"/>
    <mergeCell ref="A5:D5"/>
    <mergeCell ref="A3:D3"/>
    <mergeCell ref="F3:H3"/>
    <mergeCell ref="I3:K3"/>
    <mergeCell ref="L3:P3"/>
    <mergeCell ref="I4:J4"/>
    <mergeCell ref="F4:F5"/>
    <mergeCell ref="G4:G5"/>
    <mergeCell ref="H4:H5"/>
    <mergeCell ref="L4:L5"/>
    <mergeCell ref="M4:M5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4"/>
  <sheetViews>
    <sheetView showGridLines="0" tabSelected="1" workbookViewId="0">
      <pane xSplit="5" ySplit="5" topLeftCell="F6" activePane="bottomRight" state="frozen"/>
      <selection pane="topRight"/>
      <selection pane="bottomLeft"/>
      <selection pane="bottomRight" activeCell="R15" sqref="R15"/>
    </sheetView>
  </sheetViews>
  <sheetFormatPr defaultColWidth="9" defaultRowHeight="15.75" x14ac:dyDescent="0.25"/>
  <cols>
    <col min="1" max="2" width="4.625" style="3" customWidth="1"/>
    <col min="3" max="3" width="5.5" style="3" customWidth="1"/>
    <col min="4" max="4" width="9.125" style="3" customWidth="1"/>
    <col min="5" max="5" width="6.625" style="4" customWidth="1"/>
    <col min="6" max="6" width="9.875" style="5" customWidth="1"/>
    <col min="7" max="7" width="10.5" style="5" customWidth="1"/>
    <col min="8" max="8" width="9.5" style="5" customWidth="1"/>
    <col min="9" max="9" width="9.875" style="5" customWidth="1"/>
    <col min="10" max="10" width="8.25" style="5" customWidth="1"/>
    <col min="11" max="11" width="9.5" style="5" customWidth="1"/>
    <col min="12" max="12" width="7.625" style="5" customWidth="1"/>
    <col min="13" max="13" width="13.125" style="5" customWidth="1"/>
    <col min="14" max="15" width="7.625" style="5" customWidth="1"/>
    <col min="16" max="16" width="10" style="5" customWidth="1"/>
    <col min="17" max="17" width="7.625" style="5" customWidth="1"/>
    <col min="18" max="19" width="9" style="6"/>
    <col min="20" max="20" width="15.75" style="6" customWidth="1"/>
    <col min="21" max="21" width="9.25" style="6" customWidth="1"/>
    <col min="22" max="16384" width="9" style="6"/>
  </cols>
  <sheetData>
    <row r="1" spans="1:27" ht="27" x14ac:dyDescent="0.25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30"/>
    </row>
    <row r="2" spans="1:27" ht="2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"/>
    </row>
    <row r="3" spans="1:27" s="1" customFormat="1" ht="15.75" customHeight="1" x14ac:dyDescent="0.15">
      <c r="A3" s="64" t="s">
        <v>1</v>
      </c>
      <c r="B3" s="65"/>
      <c r="C3" s="65"/>
      <c r="D3" s="66"/>
      <c r="E3" s="7"/>
      <c r="F3" s="67" t="s">
        <v>2</v>
      </c>
      <c r="G3" s="68"/>
      <c r="H3" s="68"/>
      <c r="I3" s="67" t="s">
        <v>3</v>
      </c>
      <c r="J3" s="68"/>
      <c r="K3" s="69"/>
      <c r="L3" s="67" t="s">
        <v>4</v>
      </c>
      <c r="M3" s="68"/>
      <c r="N3" s="68"/>
      <c r="O3" s="68"/>
      <c r="P3" s="42" t="s">
        <v>5</v>
      </c>
      <c r="Q3" s="3"/>
    </row>
    <row r="4" spans="1:27" s="1" customFormat="1" ht="13.5" x14ac:dyDescent="0.15">
      <c r="A4" s="8"/>
      <c r="B4" s="3"/>
      <c r="C4" s="3"/>
      <c r="D4" s="9"/>
      <c r="E4" s="10" t="s">
        <v>6</v>
      </c>
      <c r="F4" s="70" t="s">
        <v>7</v>
      </c>
      <c r="G4" s="70" t="s">
        <v>8</v>
      </c>
      <c r="H4" s="72" t="s">
        <v>9</v>
      </c>
      <c r="I4" s="47" t="s">
        <v>10</v>
      </c>
      <c r="J4" s="47"/>
      <c r="K4" s="12" t="s">
        <v>11</v>
      </c>
      <c r="L4" s="70" t="s">
        <v>12</v>
      </c>
      <c r="M4" s="70" t="s">
        <v>14</v>
      </c>
      <c r="N4" s="70" t="s">
        <v>15</v>
      </c>
      <c r="O4" s="70" t="s">
        <v>48</v>
      </c>
      <c r="P4" s="43"/>
      <c r="Q4" s="3"/>
    </row>
    <row r="5" spans="1:27" s="1" customFormat="1" ht="13.5" x14ac:dyDescent="0.15">
      <c r="A5" s="58" t="s">
        <v>17</v>
      </c>
      <c r="B5" s="59"/>
      <c r="C5" s="59"/>
      <c r="D5" s="60"/>
      <c r="E5" s="10"/>
      <c r="F5" s="71"/>
      <c r="G5" s="71"/>
      <c r="H5" s="73"/>
      <c r="I5" s="11" t="s">
        <v>49</v>
      </c>
      <c r="J5" s="11" t="s">
        <v>20</v>
      </c>
      <c r="K5" s="11" t="s">
        <v>20</v>
      </c>
      <c r="L5" s="71"/>
      <c r="M5" s="71"/>
      <c r="N5" s="71"/>
      <c r="O5" s="71"/>
      <c r="P5" s="44"/>
      <c r="Q5" s="3"/>
    </row>
    <row r="6" spans="1:27" s="2" customFormat="1" x14ac:dyDescent="0.25">
      <c r="A6" s="55" t="s">
        <v>21</v>
      </c>
      <c r="B6" s="61" t="s">
        <v>24</v>
      </c>
      <c r="C6" s="62"/>
      <c r="D6" s="63"/>
      <c r="E6" s="12" t="s">
        <v>50</v>
      </c>
      <c r="F6" s="13"/>
      <c r="G6" s="13"/>
      <c r="H6" s="13"/>
      <c r="I6" s="13">
        <f>2.5*2+0.04*4</f>
        <v>5.16</v>
      </c>
      <c r="J6" s="13"/>
      <c r="K6" s="13"/>
      <c r="L6" s="20"/>
      <c r="M6" s="20"/>
      <c r="N6" s="20"/>
      <c r="O6" s="20"/>
      <c r="P6" s="21">
        <f>SUM(F6:O6)</f>
        <v>5.16</v>
      </c>
      <c r="Q6" s="31"/>
      <c r="T6" s="32"/>
      <c r="U6" s="33"/>
      <c r="V6" s="32"/>
      <c r="W6" s="32"/>
      <c r="X6" s="34"/>
      <c r="Y6" s="33"/>
      <c r="Z6" s="33"/>
      <c r="AA6" s="33"/>
    </row>
    <row r="7" spans="1:27" s="2" customFormat="1" x14ac:dyDescent="0.25">
      <c r="A7" s="55"/>
      <c r="B7" s="61" t="s">
        <v>51</v>
      </c>
      <c r="C7" s="62"/>
      <c r="D7" s="63"/>
      <c r="E7" s="12" t="s">
        <v>50</v>
      </c>
      <c r="F7" s="13"/>
      <c r="G7" s="13"/>
      <c r="H7" s="13"/>
      <c r="I7" s="13"/>
      <c r="J7" s="13">
        <f>11.59*4</f>
        <v>46.36</v>
      </c>
      <c r="K7" s="13">
        <f>11.88*3</f>
        <v>35.64</v>
      </c>
      <c r="L7" s="20"/>
      <c r="M7" s="20"/>
      <c r="N7" s="20"/>
      <c r="O7" s="20"/>
      <c r="P7" s="21">
        <f>SUM(F7:O7)</f>
        <v>82</v>
      </c>
      <c r="Q7" s="31"/>
      <c r="T7" s="32"/>
      <c r="U7" s="33"/>
      <c r="V7" s="32"/>
      <c r="W7" s="32"/>
      <c r="X7" s="34"/>
      <c r="Y7" s="33"/>
      <c r="Z7" s="33"/>
      <c r="AA7" s="33"/>
    </row>
    <row r="8" spans="1:27" s="2" customFormat="1" x14ac:dyDescent="0.25">
      <c r="A8" s="55"/>
      <c r="B8" s="61" t="s">
        <v>25</v>
      </c>
      <c r="C8" s="62"/>
      <c r="D8" s="63"/>
      <c r="E8" s="12" t="s">
        <v>50</v>
      </c>
      <c r="F8" s="13"/>
      <c r="G8" s="13"/>
      <c r="H8" s="13"/>
      <c r="I8" s="13"/>
      <c r="J8" s="13"/>
      <c r="K8" s="13"/>
      <c r="L8" s="20"/>
      <c r="M8" s="20"/>
      <c r="N8" s="20"/>
      <c r="O8" s="20"/>
      <c r="P8" s="21"/>
      <c r="Q8" s="31"/>
      <c r="T8" s="32"/>
      <c r="U8" s="33"/>
      <c r="V8" s="32"/>
      <c r="W8" s="32"/>
      <c r="X8" s="34"/>
      <c r="Y8" s="33"/>
      <c r="Z8" s="33"/>
      <c r="AA8" s="33"/>
    </row>
    <row r="9" spans="1:27" s="2" customFormat="1" ht="15" x14ac:dyDescent="0.25">
      <c r="A9" s="56" t="s">
        <v>26</v>
      </c>
      <c r="B9" s="45" t="s">
        <v>27</v>
      </c>
      <c r="C9" s="46"/>
      <c r="D9" s="14" t="s">
        <v>52</v>
      </c>
      <c r="E9" s="12" t="s">
        <v>29</v>
      </c>
      <c r="F9" s="13"/>
      <c r="G9" s="13"/>
      <c r="H9" s="13"/>
      <c r="I9" s="13"/>
      <c r="J9" s="13"/>
      <c r="K9" s="13"/>
      <c r="L9" s="20"/>
      <c r="M9" s="20">
        <f>3.1*6+1.93*6</f>
        <v>30.18</v>
      </c>
      <c r="N9" s="20"/>
      <c r="O9" s="20"/>
      <c r="P9" s="21">
        <f>SUM(F9:O9)</f>
        <v>30.18</v>
      </c>
      <c r="Q9" s="35"/>
      <c r="S9" s="36"/>
      <c r="T9" s="36"/>
      <c r="U9" s="32"/>
      <c r="V9" s="32"/>
    </row>
    <row r="10" spans="1:27" s="2" customFormat="1" ht="15" x14ac:dyDescent="0.25">
      <c r="A10" s="56"/>
      <c r="B10" s="45"/>
      <c r="C10" s="46"/>
      <c r="D10" s="14" t="s">
        <v>53</v>
      </c>
      <c r="E10" s="12" t="s">
        <v>29</v>
      </c>
      <c r="F10" s="13"/>
      <c r="G10" s="13"/>
      <c r="H10" s="13"/>
      <c r="I10" s="13"/>
      <c r="J10" s="13">
        <f>1317.9*4</f>
        <v>5271.6</v>
      </c>
      <c r="K10" s="13">
        <f>1330.8*3</f>
        <v>3992.3999999999996</v>
      </c>
      <c r="L10" s="20"/>
      <c r="M10" s="20"/>
      <c r="N10" s="20"/>
      <c r="O10" s="20"/>
      <c r="P10" s="21">
        <f>SUM(F10:O10)</f>
        <v>9264</v>
      </c>
      <c r="Q10" s="35"/>
      <c r="S10" s="36"/>
      <c r="T10" s="36"/>
      <c r="U10" s="32"/>
      <c r="V10" s="32"/>
    </row>
    <row r="11" spans="1:27" s="2" customFormat="1" ht="15" x14ac:dyDescent="0.25">
      <c r="A11" s="56"/>
      <c r="B11" s="45"/>
      <c r="C11" s="46"/>
      <c r="D11" s="14" t="s">
        <v>54</v>
      </c>
      <c r="E11" s="12" t="s">
        <v>29</v>
      </c>
      <c r="F11" s="13"/>
      <c r="G11" s="13"/>
      <c r="H11" s="13"/>
      <c r="I11" s="13">
        <f>184.8*2+23.5*4</f>
        <v>463.6</v>
      </c>
      <c r="J11" s="13"/>
      <c r="K11" s="13"/>
      <c r="L11" s="20"/>
      <c r="M11" s="20"/>
      <c r="N11" s="20"/>
      <c r="O11" s="20"/>
      <c r="P11" s="21">
        <f>SUM(F11:O11)</f>
        <v>463.6</v>
      </c>
      <c r="Q11" s="35"/>
      <c r="S11" s="36"/>
      <c r="T11" s="36"/>
      <c r="U11" s="32"/>
      <c r="V11" s="32"/>
    </row>
    <row r="12" spans="1:27" s="2" customFormat="1" ht="15" x14ac:dyDescent="0.25">
      <c r="A12" s="56"/>
      <c r="B12" s="45"/>
      <c r="C12" s="46"/>
      <c r="D12" s="14" t="s">
        <v>55</v>
      </c>
      <c r="E12" s="12" t="s">
        <v>29</v>
      </c>
      <c r="F12" s="13"/>
      <c r="G12" s="13"/>
      <c r="H12" s="13"/>
      <c r="I12" s="13">
        <f>93.2*2</f>
        <v>186.4</v>
      </c>
      <c r="J12" s="13"/>
      <c r="K12" s="13"/>
      <c r="L12" s="20"/>
      <c r="M12" s="20"/>
      <c r="N12" s="20"/>
      <c r="O12" s="20"/>
      <c r="P12" s="21">
        <f t="shared" ref="P12:P19" si="0">SUM(F12:O12)</f>
        <v>186.4</v>
      </c>
      <c r="Q12" s="35"/>
      <c r="S12" s="36"/>
      <c r="T12" s="36"/>
      <c r="U12" s="32"/>
      <c r="V12" s="32"/>
    </row>
    <row r="13" spans="1:27" s="2" customFormat="1" ht="15.75" customHeight="1" x14ac:dyDescent="0.25">
      <c r="A13" s="56"/>
      <c r="B13" s="47" t="s">
        <v>32</v>
      </c>
      <c r="C13" s="47"/>
      <c r="D13" s="14" t="s">
        <v>56</v>
      </c>
      <c r="E13" s="12" t="s">
        <v>29</v>
      </c>
      <c r="F13" s="13"/>
      <c r="G13" s="13"/>
      <c r="H13" s="13"/>
      <c r="I13" s="13"/>
      <c r="J13" s="13"/>
      <c r="K13" s="13"/>
      <c r="L13" s="20"/>
      <c r="M13" s="20">
        <f>1.8*6</f>
        <v>10.8</v>
      </c>
      <c r="N13" s="20"/>
      <c r="O13" s="20"/>
      <c r="P13" s="21">
        <f t="shared" si="0"/>
        <v>10.8</v>
      </c>
      <c r="Q13" s="35"/>
      <c r="S13" s="36"/>
      <c r="T13" s="36"/>
      <c r="U13" s="32"/>
      <c r="V13" s="32"/>
    </row>
    <row r="14" spans="1:27" s="2" customFormat="1" ht="15" x14ac:dyDescent="0.25">
      <c r="A14" s="57"/>
      <c r="B14" s="47"/>
      <c r="C14" s="47"/>
      <c r="D14" s="14" t="s">
        <v>57</v>
      </c>
      <c r="E14" s="12" t="s">
        <v>29</v>
      </c>
      <c r="F14" s="13"/>
      <c r="G14" s="13"/>
      <c r="H14" s="13"/>
      <c r="I14" s="13">
        <f>2.2*4</f>
        <v>8.8000000000000007</v>
      </c>
      <c r="J14" s="13">
        <f>229.5*4</f>
        <v>918</v>
      </c>
      <c r="K14" s="13">
        <f>233.5*3</f>
        <v>700.5</v>
      </c>
      <c r="L14" s="20">
        <v>10.3</v>
      </c>
      <c r="M14" s="20"/>
      <c r="N14" s="20"/>
      <c r="O14" s="20"/>
      <c r="P14" s="21">
        <f t="shared" si="0"/>
        <v>1637.6</v>
      </c>
      <c r="Q14" s="35"/>
      <c r="S14" s="36"/>
      <c r="T14" s="36"/>
      <c r="U14" s="32"/>
      <c r="V14" s="32"/>
    </row>
    <row r="15" spans="1:27" s="2" customFormat="1" ht="15" x14ac:dyDescent="0.25">
      <c r="A15" s="49" t="s">
        <v>35</v>
      </c>
      <c r="B15" s="50"/>
      <c r="C15" s="50"/>
      <c r="D15" s="51"/>
      <c r="E15" s="12" t="s">
        <v>29</v>
      </c>
      <c r="F15" s="13">
        <f>9749.1</f>
        <v>9749.1</v>
      </c>
      <c r="G15" s="13"/>
      <c r="H15" s="13"/>
      <c r="I15" s="13"/>
      <c r="J15" s="13"/>
      <c r="K15" s="13"/>
      <c r="L15" s="20"/>
      <c r="M15" s="20"/>
      <c r="N15" s="20"/>
      <c r="O15" s="20"/>
      <c r="P15" s="21">
        <f t="shared" si="0"/>
        <v>9749.1</v>
      </c>
      <c r="Q15" s="35"/>
      <c r="T15" s="36"/>
      <c r="U15" s="36"/>
      <c r="V15" s="36"/>
      <c r="X15" s="31"/>
      <c r="Y15" s="31"/>
      <c r="Z15" s="31"/>
    </row>
    <row r="16" spans="1:27" s="2" customFormat="1" ht="15" x14ac:dyDescent="0.25">
      <c r="A16" s="49" t="s">
        <v>36</v>
      </c>
      <c r="B16" s="50"/>
      <c r="C16" s="50"/>
      <c r="D16" s="51"/>
      <c r="E16" s="12" t="s">
        <v>29</v>
      </c>
      <c r="F16" s="13"/>
      <c r="G16" s="13"/>
      <c r="H16" s="13"/>
      <c r="I16" s="13"/>
      <c r="J16" s="13"/>
      <c r="K16" s="13">
        <v>44.4</v>
      </c>
      <c r="L16" s="20">
        <f>27.6+80.6</f>
        <v>108.19999999999999</v>
      </c>
      <c r="M16" s="20"/>
      <c r="N16" s="20"/>
      <c r="O16" s="20"/>
      <c r="P16" s="21">
        <f t="shared" si="0"/>
        <v>152.6</v>
      </c>
      <c r="Q16" s="35"/>
      <c r="T16" s="36"/>
      <c r="U16" s="36"/>
      <c r="V16" s="36"/>
      <c r="X16" s="31"/>
      <c r="Y16" s="31"/>
      <c r="Z16" s="31"/>
    </row>
    <row r="17" spans="1:26" s="2" customFormat="1" ht="15" x14ac:dyDescent="0.25">
      <c r="A17" s="49" t="s">
        <v>58</v>
      </c>
      <c r="B17" s="50"/>
      <c r="C17" s="50"/>
      <c r="D17" s="51"/>
      <c r="E17" s="12" t="s">
        <v>39</v>
      </c>
      <c r="F17" s="13"/>
      <c r="G17" s="13">
        <f>28*5</f>
        <v>140</v>
      </c>
      <c r="H17" s="13"/>
      <c r="I17" s="13"/>
      <c r="J17" s="13"/>
      <c r="K17" s="13"/>
      <c r="L17" s="20"/>
      <c r="M17" s="20"/>
      <c r="N17" s="20"/>
      <c r="O17" s="20"/>
      <c r="P17" s="21">
        <f t="shared" si="0"/>
        <v>140</v>
      </c>
      <c r="Q17" s="35"/>
      <c r="T17" s="36"/>
      <c r="U17" s="36"/>
      <c r="V17" s="36"/>
      <c r="X17" s="31"/>
      <c r="Y17" s="31"/>
      <c r="Z17" s="31"/>
    </row>
    <row r="18" spans="1:26" s="2" customFormat="1" x14ac:dyDescent="0.25">
      <c r="A18" s="49" t="s">
        <v>37</v>
      </c>
      <c r="B18" s="50"/>
      <c r="C18" s="50"/>
      <c r="D18" s="51"/>
      <c r="E18" s="12" t="s">
        <v>59</v>
      </c>
      <c r="F18" s="13">
        <v>204.9</v>
      </c>
      <c r="G18" s="13"/>
      <c r="H18" s="13"/>
      <c r="I18" s="13"/>
      <c r="J18" s="13"/>
      <c r="K18" s="13"/>
      <c r="L18" s="20"/>
      <c r="M18" s="20"/>
      <c r="N18" s="20"/>
      <c r="O18" s="20"/>
      <c r="P18" s="21">
        <f t="shared" si="0"/>
        <v>204.9</v>
      </c>
      <c r="Q18" s="35"/>
      <c r="T18" s="36"/>
      <c r="U18" s="36"/>
      <c r="V18" s="36"/>
      <c r="X18" s="31"/>
      <c r="Y18" s="31"/>
      <c r="Z18" s="31"/>
    </row>
    <row r="19" spans="1:26" s="2" customFormat="1" ht="15" x14ac:dyDescent="0.25">
      <c r="A19" s="49" t="s">
        <v>9</v>
      </c>
      <c r="B19" s="50"/>
      <c r="C19" s="50"/>
      <c r="D19" s="51"/>
      <c r="E19" s="12" t="s">
        <v>39</v>
      </c>
      <c r="F19" s="13"/>
      <c r="G19" s="13"/>
      <c r="H19" s="13">
        <f>28*2</f>
        <v>56</v>
      </c>
      <c r="I19" s="13"/>
      <c r="J19" s="13"/>
      <c r="K19" s="13"/>
      <c r="L19" s="20"/>
      <c r="M19" s="20"/>
      <c r="N19" s="20"/>
      <c r="O19" s="20"/>
      <c r="P19" s="21">
        <f t="shared" si="0"/>
        <v>56</v>
      </c>
      <c r="Q19" s="35"/>
      <c r="T19" s="37"/>
      <c r="U19" s="31"/>
      <c r="V19" s="38"/>
      <c r="W19" s="38"/>
      <c r="X19" s="39"/>
      <c r="Y19" s="39"/>
      <c r="Z19" s="39"/>
    </row>
    <row r="20" spans="1:26" s="2" customFormat="1" x14ac:dyDescent="0.25">
      <c r="A20" s="49" t="s">
        <v>60</v>
      </c>
      <c r="B20" s="50"/>
      <c r="C20" s="50"/>
      <c r="D20" s="51"/>
      <c r="E20" s="12" t="s">
        <v>59</v>
      </c>
      <c r="F20" s="13"/>
      <c r="G20" s="13">
        <f>27*2+1.2*2</f>
        <v>56.4</v>
      </c>
      <c r="H20" s="13"/>
      <c r="I20" s="16"/>
      <c r="J20" s="16"/>
      <c r="K20" s="16"/>
      <c r="L20" s="22"/>
      <c r="M20" s="22"/>
      <c r="N20" s="22"/>
      <c r="O20" s="22"/>
      <c r="P20" s="21">
        <f>SUM(F20:O20)</f>
        <v>56.4</v>
      </c>
      <c r="Q20" s="35"/>
      <c r="T20" s="37"/>
      <c r="U20" s="32"/>
      <c r="V20" s="32"/>
      <c r="W20" s="32"/>
    </row>
    <row r="21" spans="1:26" s="2" customFormat="1" ht="15" x14ac:dyDescent="0.25">
      <c r="A21" s="49" t="s">
        <v>61</v>
      </c>
      <c r="B21" s="50"/>
      <c r="C21" s="50"/>
      <c r="D21" s="51"/>
      <c r="E21" s="12" t="s">
        <v>43</v>
      </c>
      <c r="F21" s="15"/>
      <c r="G21" s="15"/>
      <c r="H21" s="15"/>
      <c r="I21" s="16"/>
      <c r="J21" s="16"/>
      <c r="K21" s="16"/>
      <c r="L21" s="22"/>
      <c r="M21" s="23">
        <v>6</v>
      </c>
      <c r="N21" s="22"/>
      <c r="O21" s="22"/>
      <c r="P21" s="21">
        <f>SUM(F21:O21)</f>
        <v>6</v>
      </c>
      <c r="Q21" s="35"/>
      <c r="T21" s="37"/>
      <c r="U21" s="32"/>
      <c r="V21" s="32"/>
      <c r="W21" s="32"/>
    </row>
    <row r="22" spans="1:26" s="2" customFormat="1" x14ac:dyDescent="0.25">
      <c r="A22" s="49" t="s">
        <v>45</v>
      </c>
      <c r="B22" s="50"/>
      <c r="C22" s="50"/>
      <c r="D22" s="51"/>
      <c r="E22" s="12" t="s">
        <v>50</v>
      </c>
      <c r="F22" s="16"/>
      <c r="G22" s="15"/>
      <c r="H22" s="16"/>
      <c r="I22" s="15"/>
      <c r="J22" s="15"/>
      <c r="K22" s="15"/>
      <c r="L22" s="24"/>
      <c r="M22" s="24"/>
      <c r="N22" s="24">
        <v>60</v>
      </c>
      <c r="O22" s="24"/>
      <c r="P22" s="21">
        <f>SUM(F22:O22)</f>
        <v>60</v>
      </c>
      <c r="Q22" s="35"/>
    </row>
    <row r="23" spans="1:26" s="2" customFormat="1" x14ac:dyDescent="0.25">
      <c r="A23" s="52" t="s">
        <v>62</v>
      </c>
      <c r="B23" s="53"/>
      <c r="C23" s="53"/>
      <c r="D23" s="54"/>
      <c r="E23" s="17" t="s">
        <v>50</v>
      </c>
      <c r="F23" s="18"/>
      <c r="G23" s="18"/>
      <c r="H23" s="18"/>
      <c r="I23" s="25"/>
      <c r="J23" s="25"/>
      <c r="K23" s="25"/>
      <c r="L23" s="26"/>
      <c r="M23" s="26"/>
      <c r="N23" s="26"/>
      <c r="O23" s="27">
        <v>30</v>
      </c>
      <c r="P23" s="28">
        <f>SUM(F23:O23)</f>
        <v>30</v>
      </c>
      <c r="Q23" s="35"/>
    </row>
    <row r="24" spans="1:26" s="1" customFormat="1" ht="18.95" customHeight="1" x14ac:dyDescent="0.15">
      <c r="A24" s="3"/>
      <c r="B24" s="3"/>
      <c r="C24" s="3"/>
      <c r="D24" s="19"/>
      <c r="E24" s="19"/>
      <c r="F24" s="19"/>
      <c r="G24" s="19"/>
      <c r="H24" s="19"/>
      <c r="I24" s="19"/>
      <c r="J24" s="19"/>
      <c r="K24" s="29"/>
      <c r="L24" s="29"/>
      <c r="M24" s="29"/>
      <c r="N24" s="29"/>
      <c r="O24" s="29"/>
      <c r="P24" s="29"/>
      <c r="Q24" s="29"/>
    </row>
  </sheetData>
  <mergeCells count="31">
    <mergeCell ref="N4:N5"/>
    <mergeCell ref="O4:O5"/>
    <mergeCell ref="A22:D22"/>
    <mergeCell ref="A23:D23"/>
    <mergeCell ref="A6:A8"/>
    <mergeCell ref="A9:A14"/>
    <mergeCell ref="A16:D16"/>
    <mergeCell ref="A17:D17"/>
    <mergeCell ref="A18:D18"/>
    <mergeCell ref="A19:D19"/>
    <mergeCell ref="A20:D20"/>
    <mergeCell ref="B6:D6"/>
    <mergeCell ref="B7:D7"/>
    <mergeCell ref="B8:D8"/>
    <mergeCell ref="A15:D15"/>
    <mergeCell ref="P3:P5"/>
    <mergeCell ref="A1:P2"/>
    <mergeCell ref="B9:C12"/>
    <mergeCell ref="B13:C14"/>
    <mergeCell ref="A21:D21"/>
    <mergeCell ref="A5:D5"/>
    <mergeCell ref="A3:D3"/>
    <mergeCell ref="F3:H3"/>
    <mergeCell ref="I3:K3"/>
    <mergeCell ref="L3:O3"/>
    <mergeCell ref="I4:J4"/>
    <mergeCell ref="F4:F5"/>
    <mergeCell ref="G4:G5"/>
    <mergeCell ref="H4:H5"/>
    <mergeCell ref="L4:L5"/>
    <mergeCell ref="M4:M5"/>
  </mergeCells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xxx</vt:lpstr>
      <vt:lpstr>桥</vt:lpstr>
    </vt:vector>
  </TitlesOfParts>
  <Company>道路二室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王华</dc:creator>
  <cp:lastModifiedBy>GH</cp:lastModifiedBy>
  <cp:lastPrinted>2015-03-24T07:25:00Z</cp:lastPrinted>
  <dcterms:created xsi:type="dcterms:W3CDTF">1998-05-12T23:54:00Z</dcterms:created>
  <dcterms:modified xsi:type="dcterms:W3CDTF">2024-02-01T01:05:19Z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74E4F26B18A44C21ADD15B0E13BAC51A_12</vt:lpwstr>
  </property>
</Properties>
</file>